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glunl-my.sharepoint.com/personal/khillen_glu_nl/Documents/V-Koen/2022/ICT/Aanbestedingen/Telefonie/20221102-Facturen Tele-2/"/>
    </mc:Choice>
  </mc:AlternateContent>
  <xr:revisionPtr revIDLastSave="92" documentId="11_F25DC773A252ABDACC104841199C6AF85ADE58E8" xr6:coauthVersionLast="47" xr6:coauthVersionMax="47" xr10:uidLastSave="{EF7B3E7B-FB6B-4FC7-8D4E-EE9B4DB09AAA}"/>
  <bookViews>
    <workbookView xWindow="28680" yWindow="0" windowWidth="28800" windowHeight="153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1" l="1"/>
  <c r="O10" i="1"/>
  <c r="O9" i="1"/>
  <c r="O8" i="1"/>
  <c r="O16" i="1"/>
  <c r="O17" i="1"/>
  <c r="O18" i="1"/>
  <c r="O15" i="1"/>
  <c r="L17" i="1"/>
  <c r="L16" i="1"/>
  <c r="L18" i="1" s="1"/>
  <c r="K16" i="1"/>
  <c r="K18" i="1" s="1"/>
  <c r="L15" i="1"/>
  <c r="N18" i="1"/>
  <c r="K15" i="1"/>
  <c r="K17" i="1"/>
  <c r="J17" i="1"/>
  <c r="I17" i="1"/>
  <c r="I18" i="1" s="1"/>
  <c r="H17" i="1"/>
  <c r="G17" i="1"/>
  <c r="F17" i="1"/>
  <c r="E17" i="1"/>
  <c r="D17" i="1"/>
  <c r="C17" i="1"/>
  <c r="D15" i="1"/>
  <c r="E15" i="1"/>
  <c r="F15" i="1"/>
  <c r="F18" i="1" s="1"/>
  <c r="G15" i="1"/>
  <c r="G18" i="1" s="1"/>
  <c r="H15" i="1"/>
  <c r="I15" i="1"/>
  <c r="J15" i="1"/>
  <c r="D16" i="1"/>
  <c r="D18" i="1" s="1"/>
  <c r="E16" i="1"/>
  <c r="F16" i="1"/>
  <c r="G16" i="1"/>
  <c r="H16" i="1"/>
  <c r="I16" i="1"/>
  <c r="J16" i="1"/>
  <c r="C16" i="1"/>
  <c r="C15" i="1"/>
  <c r="J18" i="1"/>
  <c r="H18" i="1"/>
  <c r="N10" i="1"/>
  <c r="M10" i="1"/>
  <c r="L10" i="1"/>
  <c r="L8" i="1"/>
  <c r="M8" i="1"/>
  <c r="N8" i="1"/>
  <c r="K8" i="1"/>
  <c r="L9" i="1"/>
  <c r="L11" i="1" s="1"/>
  <c r="M9" i="1"/>
  <c r="M11" i="1" s="1"/>
  <c r="N9" i="1"/>
  <c r="N11" i="1" s="1"/>
  <c r="K9" i="1"/>
  <c r="K10" i="1"/>
  <c r="K11" i="1" s="1"/>
  <c r="J10" i="1"/>
  <c r="I10" i="1"/>
  <c r="H10" i="1"/>
  <c r="G10" i="1"/>
  <c r="F10" i="1"/>
  <c r="D10" i="1"/>
  <c r="D11" i="1"/>
  <c r="E11" i="1"/>
  <c r="F11" i="1"/>
  <c r="G11" i="1"/>
  <c r="H11" i="1"/>
  <c r="I11" i="1"/>
  <c r="J11" i="1"/>
  <c r="D9" i="1"/>
  <c r="E9" i="1"/>
  <c r="F9" i="1"/>
  <c r="G9" i="1"/>
  <c r="H9" i="1"/>
  <c r="I9" i="1"/>
  <c r="J9" i="1"/>
  <c r="D8" i="1"/>
  <c r="E8" i="1"/>
  <c r="F8" i="1"/>
  <c r="G8" i="1"/>
  <c r="H8" i="1"/>
  <c r="I8" i="1"/>
  <c r="J8" i="1"/>
  <c r="C11" i="1"/>
  <c r="C10" i="1"/>
  <c r="C9" i="1"/>
  <c r="C8" i="1"/>
  <c r="M18" i="1" l="1"/>
  <c r="E18" i="1"/>
  <c r="C18" i="1"/>
</calcChain>
</file>

<file path=xl/sharedStrings.xml><?xml version="1.0" encoding="utf-8"?>
<sst xmlns="http://schemas.openxmlformats.org/spreadsheetml/2006/main" count="38" uniqueCount="19">
  <si>
    <t xml:space="preserve">Telefonie GLU &amp; X11 </t>
  </si>
  <si>
    <t>Overzicht factuurbedragen</t>
  </si>
  <si>
    <t>1x ISDN 20&amp;30 Services Abbonnementskosten</t>
  </si>
  <si>
    <t>1x VoIP Connect Abbonementskosten</t>
  </si>
  <si>
    <t>Gebruikskosten</t>
  </si>
  <si>
    <t>Januari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</si>
  <si>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</si>
  <si>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</si>
  <si>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</si>
  <si>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</si>
  <si>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</si>
  <si>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</si>
  <si>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</si>
  <si>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</si>
  <si>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</si>
  <si>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</si>
  <si>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</si>
  <si>
    <t>Totaal</t>
  </si>
  <si>
    <t>Kostensoort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</si>
</sst>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164" fontId="0" fillId="0" borderId="10" xfId="0" applyNumberFormat="1" applyBorder="1"/>
    <xf numFmtId="0" fontId="1" fillId="0" borderId="7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2" borderId="0" xfId="0" applyFont="1" applyFill="1"/>
    <xf numFmtId="164" fontId="0" fillId="2" borderId="14" xfId="0" applyNumberFormat="1" applyFill="1" applyBorder="1"/>
    <xf numFmtId="164" fontId="0" fillId="2" borderId="15" xfId="0" applyNumberFormat="1" applyFill="1" applyBorder="1"/>
    <xf numFmtId="164" fontId="0" fillId="2" borderId="16" xfId="0" applyNumberFormat="1" applyFill="1" applyBorder="1"/>
    <xf numFmtId="164" fontId="1" fillId="2" borderId="0" xfId="0" applyNumberFormat="1" applyFont="1" applyFill="1"/>
    <xf numFmtId="164" fontId="1" fillId="2" borderId="7" xfId="0" applyNumberFormat="1" applyFont="1" applyFill="1" applyBorder="1"/>
    <xf numFmtId="0" fontId="1" fillId="2" borderId="7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8"/>
  <sheetViews>
    <sheetView tabSelected="1" workbookViewId="0">
      <selection activeCell="B22" sqref="B22"/>
    </sheetView>
  </sheetViews>
  <sheetFormatPr defaultRowHeight="15" x14ac:dyDescent="0.25"/>
  <cols>
    <col min="2" max="2" width="42.5703125" bestFit="1" customWidth="1"/>
    <col min="3" max="3" width="8" bestFit="1" customWidth="1"/>
    <col min="4" max="4" width="8.7109375" bestFit="1" customWidth="1"/>
    <col min="5" max="9" width="8" bestFit="1" customWidth="1"/>
    <col min="10" max="10" width="9.42578125" bestFit="1" customWidth="1"/>
    <col min="11" max="11" width="11.140625" bestFit="1" customWidth="1"/>
    <col min="12" max="12" width="8.5703125" bestFit="1" customWidth="1"/>
    <col min="13" max="13" width="10.7109375" bestFit="1" customWidth="1"/>
    <col min="14" max="14" width="10.42578125" bestFit="1" customWidth="1"/>
    <col min="15" max="15" width="9.5703125" bestFit="1" customWidth="1"/>
  </cols>
  <sheetData>
    <row r="2" spans="2:15" x14ac:dyDescent="0.25">
      <c r="B2" s="1" t="s">
        <v>0</v>
      </c>
    </row>
    <row r="3" spans="2:15" x14ac:dyDescent="0.25">
      <c r="B3" s="1" t="s">
        <v>1</v>
      </c>
    </row>
    <row r="6" spans="2:15" x14ac:dyDescent="0.25">
      <c r="B6" s="1">
        <v>2021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2:15" x14ac:dyDescent="0.25">
      <c r="B7" s="11" t="s">
        <v>18</v>
      </c>
      <c r="C7" s="1" t="s">
        <v>5</v>
      </c>
      <c r="D7" s="1" t="s">
        <v>6</v>
      </c>
      <c r="E7" s="1" t="s">
        <v>7</v>
      </c>
      <c r="F7" s="1" t="s">
        <v>8</v>
      </c>
      <c r="G7" s="1" t="s">
        <v>9</v>
      </c>
      <c r="H7" s="1" t="s">
        <v>10</v>
      </c>
      <c r="I7" s="1" t="s">
        <v>11</v>
      </c>
      <c r="J7" s="1" t="s">
        <v>12</v>
      </c>
      <c r="K7" s="1" t="s">
        <v>13</v>
      </c>
      <c r="L7" s="1" t="s">
        <v>14</v>
      </c>
      <c r="M7" s="1" t="s">
        <v>15</v>
      </c>
      <c r="N7" s="11" t="s">
        <v>16</v>
      </c>
      <c r="O7" s="15" t="s">
        <v>17</v>
      </c>
    </row>
    <row r="8" spans="2:15" x14ac:dyDescent="0.25">
      <c r="B8" s="12" t="s">
        <v>2</v>
      </c>
      <c r="C8" s="8">
        <f>112.19*1.21</f>
        <v>135.7499</v>
      </c>
      <c r="D8" s="2">
        <f t="shared" ref="D8:N8" si="0">112.19*1.21</f>
        <v>135.7499</v>
      </c>
      <c r="E8" s="2">
        <f t="shared" si="0"/>
        <v>135.7499</v>
      </c>
      <c r="F8" s="2">
        <f t="shared" si="0"/>
        <v>135.7499</v>
      </c>
      <c r="G8" s="2">
        <f t="shared" si="0"/>
        <v>135.7499</v>
      </c>
      <c r="H8" s="2">
        <f t="shared" si="0"/>
        <v>135.7499</v>
      </c>
      <c r="I8" s="2">
        <f t="shared" si="0"/>
        <v>135.7499</v>
      </c>
      <c r="J8" s="2">
        <f t="shared" si="0"/>
        <v>135.7499</v>
      </c>
      <c r="K8" s="2">
        <f>115.56*1.21</f>
        <v>139.82759999999999</v>
      </c>
      <c r="L8" s="2">
        <f t="shared" ref="L8:N8" si="1">115.56*1.21</f>
        <v>139.82759999999999</v>
      </c>
      <c r="M8" s="2">
        <f t="shared" si="1"/>
        <v>139.82759999999999</v>
      </c>
      <c r="N8" s="3">
        <f t="shared" si="1"/>
        <v>139.82759999999999</v>
      </c>
      <c r="O8" s="16">
        <f>SUM(C8:N8)</f>
        <v>1645.3096000000003</v>
      </c>
    </row>
    <row r="9" spans="2:15" x14ac:dyDescent="0.25">
      <c r="B9" s="13" t="s">
        <v>3</v>
      </c>
      <c r="C9" s="9">
        <f>133.09*1.21</f>
        <v>161.03890000000001</v>
      </c>
      <c r="D9" s="4">
        <f t="shared" ref="D9:N9" si="2">133.09*1.21</f>
        <v>161.03890000000001</v>
      </c>
      <c r="E9" s="4">
        <f t="shared" si="2"/>
        <v>161.03890000000001</v>
      </c>
      <c r="F9" s="4">
        <f t="shared" si="2"/>
        <v>161.03890000000001</v>
      </c>
      <c r="G9" s="4">
        <f t="shared" si="2"/>
        <v>161.03890000000001</v>
      </c>
      <c r="H9" s="4">
        <f t="shared" si="2"/>
        <v>161.03890000000001</v>
      </c>
      <c r="I9" s="4">
        <f t="shared" si="2"/>
        <v>161.03890000000001</v>
      </c>
      <c r="J9" s="4">
        <f t="shared" si="2"/>
        <v>161.03890000000001</v>
      </c>
      <c r="K9" s="4">
        <f>137.02*1.21</f>
        <v>165.79420000000002</v>
      </c>
      <c r="L9" s="4">
        <f t="shared" ref="L9:N9" si="3">137.02*1.21</f>
        <v>165.79420000000002</v>
      </c>
      <c r="M9" s="4">
        <f t="shared" si="3"/>
        <v>165.79420000000002</v>
      </c>
      <c r="N9" s="5">
        <f t="shared" si="3"/>
        <v>165.79420000000002</v>
      </c>
      <c r="O9" s="17">
        <f t="shared" ref="O9:O11" si="4">SUM(C9:N9)</f>
        <v>1951.4880000000003</v>
      </c>
    </row>
    <row r="10" spans="2:15" x14ac:dyDescent="0.25">
      <c r="B10" s="14" t="s">
        <v>4</v>
      </c>
      <c r="C10" s="10">
        <f>238.53*1.21</f>
        <v>288.62130000000002</v>
      </c>
      <c r="D10" s="6">
        <f>151.56*1.21</f>
        <v>183.38759999999999</v>
      </c>
      <c r="E10" s="6"/>
      <c r="F10" s="6">
        <f>158.71*1.21</f>
        <v>192.03909999999999</v>
      </c>
      <c r="G10" s="6">
        <f>103.15*1.21</f>
        <v>124.81150000000001</v>
      </c>
      <c r="H10" s="6">
        <f>97.78*1.21</f>
        <v>118.3138</v>
      </c>
      <c r="I10" s="6">
        <f>158.3*1.21</f>
        <v>191.54300000000001</v>
      </c>
      <c r="J10" s="6">
        <f>117.11*1.21</f>
        <v>141.70310000000001</v>
      </c>
      <c r="K10" s="6">
        <f>41.83*1.21</f>
        <v>50.614299999999993</v>
      </c>
      <c r="L10" s="6">
        <f>178.49*1.21</f>
        <v>215.97290000000001</v>
      </c>
      <c r="M10" s="6">
        <f>108.22*1.22</f>
        <v>132.0284</v>
      </c>
      <c r="N10" s="7">
        <f>136.51*1.21</f>
        <v>165.1771</v>
      </c>
      <c r="O10" s="18">
        <f t="shared" si="4"/>
        <v>1804.2120999999997</v>
      </c>
    </row>
    <row r="11" spans="2:15" x14ac:dyDescent="0.25">
      <c r="B11" s="21" t="s">
        <v>17</v>
      </c>
      <c r="C11" s="19">
        <f>SUM(C8:C10)</f>
        <v>585.41010000000006</v>
      </c>
      <c r="D11" s="19">
        <f t="shared" ref="D11:N11" si="5">SUM(D8:D10)</f>
        <v>480.17640000000006</v>
      </c>
      <c r="E11" s="19">
        <f t="shared" si="5"/>
        <v>296.78880000000004</v>
      </c>
      <c r="F11" s="19">
        <f t="shared" si="5"/>
        <v>488.8279</v>
      </c>
      <c r="G11" s="19">
        <f t="shared" si="5"/>
        <v>421.60030000000006</v>
      </c>
      <c r="H11" s="19">
        <f t="shared" si="5"/>
        <v>415.10260000000005</v>
      </c>
      <c r="I11" s="19">
        <f t="shared" si="5"/>
        <v>488.33180000000004</v>
      </c>
      <c r="J11" s="19">
        <f t="shared" si="5"/>
        <v>438.49190000000004</v>
      </c>
      <c r="K11" s="19">
        <f t="shared" si="5"/>
        <v>356.23610000000002</v>
      </c>
      <c r="L11" s="19">
        <f t="shared" si="5"/>
        <v>521.59469999999999</v>
      </c>
      <c r="M11" s="19">
        <f t="shared" si="5"/>
        <v>437.65020000000004</v>
      </c>
      <c r="N11" s="20">
        <f t="shared" si="5"/>
        <v>470.7989</v>
      </c>
      <c r="O11" s="19">
        <f t="shared" si="4"/>
        <v>5401.0096999999996</v>
      </c>
    </row>
    <row r="13" spans="2:15" x14ac:dyDescent="0.25">
      <c r="B13" s="1">
        <v>2022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2:15" x14ac:dyDescent="0.25">
      <c r="B14" s="11" t="s">
        <v>18</v>
      </c>
      <c r="C14" s="1" t="s">
        <v>5</v>
      </c>
      <c r="D14" s="1" t="s">
        <v>6</v>
      </c>
      <c r="E14" s="1" t="s">
        <v>7</v>
      </c>
      <c r="F14" s="1" t="s">
        <v>8</v>
      </c>
      <c r="G14" s="1" t="s">
        <v>9</v>
      </c>
      <c r="H14" s="1" t="s">
        <v>10</v>
      </c>
      <c r="I14" s="1" t="s">
        <v>11</v>
      </c>
      <c r="J14" s="1" t="s">
        <v>12</v>
      </c>
      <c r="K14" s="1" t="s">
        <v>13</v>
      </c>
      <c r="L14" s="1" t="s">
        <v>14</v>
      </c>
      <c r="M14" s="1" t="s">
        <v>15</v>
      </c>
      <c r="N14" s="11" t="s">
        <v>16</v>
      </c>
      <c r="O14" s="15" t="s">
        <v>17</v>
      </c>
    </row>
    <row r="15" spans="2:15" x14ac:dyDescent="0.25">
      <c r="B15" s="12" t="s">
        <v>2</v>
      </c>
      <c r="C15" s="8">
        <f t="shared" ref="C15:N15" si="6">115.56*1.21</f>
        <v>139.82759999999999</v>
      </c>
      <c r="D15" s="2">
        <f t="shared" si="6"/>
        <v>139.82759999999999</v>
      </c>
      <c r="E15" s="2">
        <f t="shared" si="6"/>
        <v>139.82759999999999</v>
      </c>
      <c r="F15" s="2">
        <f t="shared" si="6"/>
        <v>139.82759999999999</v>
      </c>
      <c r="G15" s="2">
        <f t="shared" si="6"/>
        <v>139.82759999999999</v>
      </c>
      <c r="H15" s="2">
        <f t="shared" si="6"/>
        <v>139.82759999999999</v>
      </c>
      <c r="I15" s="2">
        <f t="shared" si="6"/>
        <v>139.82759999999999</v>
      </c>
      <c r="J15" s="2">
        <f t="shared" si="6"/>
        <v>139.82759999999999</v>
      </c>
      <c r="K15" s="2">
        <f>117.99*1.21</f>
        <v>142.7679</v>
      </c>
      <c r="L15" s="2">
        <f t="shared" ref="L15:N15" si="7">117.99*1.21</f>
        <v>142.7679</v>
      </c>
      <c r="M15" s="2"/>
      <c r="N15" s="3"/>
      <c r="O15" s="16">
        <f>SUM(C15:N15)</f>
        <v>1404.1566</v>
      </c>
    </row>
    <row r="16" spans="2:15" x14ac:dyDescent="0.25">
      <c r="B16" s="13" t="s">
        <v>3</v>
      </c>
      <c r="C16" s="9">
        <f t="shared" ref="C16:N16" si="8">137.02*1.21</f>
        <v>165.79420000000002</v>
      </c>
      <c r="D16" s="4">
        <f t="shared" si="8"/>
        <v>165.79420000000002</v>
      </c>
      <c r="E16" s="4">
        <f t="shared" si="8"/>
        <v>165.79420000000002</v>
      </c>
      <c r="F16" s="4">
        <f t="shared" si="8"/>
        <v>165.79420000000002</v>
      </c>
      <c r="G16" s="4">
        <f t="shared" si="8"/>
        <v>165.79420000000002</v>
      </c>
      <c r="H16" s="4">
        <f t="shared" si="8"/>
        <v>165.79420000000002</v>
      </c>
      <c r="I16" s="4">
        <f t="shared" si="8"/>
        <v>165.79420000000002</v>
      </c>
      <c r="J16" s="4">
        <f t="shared" si="8"/>
        <v>165.79420000000002</v>
      </c>
      <c r="K16" s="4">
        <f>139.88*1.21</f>
        <v>169.25479999999999</v>
      </c>
      <c r="L16" s="4">
        <f t="shared" ref="L16:N16" si="9">139.88*1.21</f>
        <v>169.25479999999999</v>
      </c>
      <c r="M16" s="4"/>
      <c r="N16" s="5"/>
      <c r="O16" s="17">
        <f t="shared" ref="O16:O18" si="10">SUM(C16:N16)</f>
        <v>1664.8632</v>
      </c>
    </row>
    <row r="17" spans="2:15" x14ac:dyDescent="0.25">
      <c r="B17" s="14" t="s">
        <v>4</v>
      </c>
      <c r="C17" s="10">
        <f>83.89*1.21</f>
        <v>101.5069</v>
      </c>
      <c r="D17" s="6">
        <f>93.64*1.21</f>
        <v>113.3044</v>
      </c>
      <c r="E17" s="6">
        <f>110.27*1.21</f>
        <v>133.42669999999998</v>
      </c>
      <c r="F17" s="6">
        <f>133.27*1.21</f>
        <v>161.2567</v>
      </c>
      <c r="G17" s="6">
        <f>110.51*1.21</f>
        <v>133.71710000000002</v>
      </c>
      <c r="H17" s="6">
        <f>106.55*1.21</f>
        <v>128.9255</v>
      </c>
      <c r="I17" s="6">
        <f>193.01*1.21</f>
        <v>233.54209999999998</v>
      </c>
      <c r="J17" s="6">
        <f>91.04*1.21</f>
        <v>110.1584</v>
      </c>
      <c r="K17" s="6">
        <f>93.21*1.21</f>
        <v>112.7841</v>
      </c>
      <c r="L17" s="6">
        <f>151.39*1.21</f>
        <v>183.18189999999998</v>
      </c>
      <c r="M17" s="6"/>
      <c r="N17" s="7"/>
      <c r="O17" s="18">
        <f t="shared" si="10"/>
        <v>1411.8038000000001</v>
      </c>
    </row>
    <row r="18" spans="2:15" x14ac:dyDescent="0.25">
      <c r="B18" s="21" t="s">
        <v>17</v>
      </c>
      <c r="C18" s="19">
        <f>SUM(C15:C17)</f>
        <v>407.12869999999998</v>
      </c>
      <c r="D18" s="19">
        <f t="shared" ref="D18" si="11">SUM(D15:D17)</f>
        <v>418.92619999999999</v>
      </c>
      <c r="E18" s="19">
        <f t="shared" ref="E18" si="12">SUM(E15:E17)</f>
        <v>439.04849999999999</v>
      </c>
      <c r="F18" s="19">
        <f t="shared" ref="F18" si="13">SUM(F15:F17)</f>
        <v>466.87850000000003</v>
      </c>
      <c r="G18" s="19">
        <f t="shared" ref="G18" si="14">SUM(G15:G17)</f>
        <v>439.33890000000002</v>
      </c>
      <c r="H18" s="19">
        <f t="shared" ref="H18" si="15">SUM(H15:H17)</f>
        <v>434.54730000000001</v>
      </c>
      <c r="I18" s="19">
        <f t="shared" ref="I18" si="16">SUM(I15:I17)</f>
        <v>539.16390000000001</v>
      </c>
      <c r="J18" s="19">
        <f t="shared" ref="J18" si="17">SUM(J15:J17)</f>
        <v>415.78020000000004</v>
      </c>
      <c r="K18" s="19">
        <f t="shared" ref="K18" si="18">SUM(K15:K17)</f>
        <v>424.80679999999995</v>
      </c>
      <c r="L18" s="19">
        <f t="shared" ref="L18" si="19">SUM(L15:L17)</f>
        <v>495.20459999999997</v>
      </c>
      <c r="M18" s="19">
        <f t="shared" ref="M18" si="20">SUM(M15:M17)</f>
        <v>0</v>
      </c>
      <c r="N18" s="20">
        <f t="shared" ref="N18" si="21">SUM(N15:N17)</f>
        <v>0</v>
      </c>
      <c r="O18" s="19">
        <f t="shared" si="10"/>
        <v>4480.8235999999997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3B4D58F265D248B7BE57BF0E13A43E" ma:contentTypeVersion="4" ma:contentTypeDescription="Een nieuw document maken." ma:contentTypeScope="" ma:versionID="ff5452b67f3744735c39b31444fd3243">
  <xsd:schema xmlns:xsd="http://www.w3.org/2001/XMLSchema" xmlns:xs="http://www.w3.org/2001/XMLSchema" xmlns:p="http://schemas.microsoft.com/office/2006/metadata/properties" xmlns:ns2="89c1ad2f-4312-473f-a174-1dd1dc45fa45" targetNamespace="http://schemas.microsoft.com/office/2006/metadata/properties" ma:root="true" ma:fieldsID="39b05d9ac9cdcdaba35d672071ff2a1e" ns2:_="">
    <xsd:import namespace="89c1ad2f-4312-473f-a174-1dd1dc45fa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1ad2f-4312-473f-a174-1dd1dc45fa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A75186-4B59-400F-ADE9-2BC8E36EC12E}"/>
</file>

<file path=customXml/itemProps2.xml><?xml version="1.0" encoding="utf-8"?>
<ds:datastoreItem xmlns:ds="http://schemas.openxmlformats.org/officeDocument/2006/customXml" ds:itemID="{9C57385C-D797-44D4-97CE-75A115DF5A5E}"/>
</file>

<file path=customXml/itemProps3.xml><?xml version="1.0" encoding="utf-8"?>
<ds:datastoreItem xmlns:ds="http://schemas.openxmlformats.org/officeDocument/2006/customXml" ds:itemID="{C0559D27-73F9-4295-AC65-909A28F44FC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 Hillen</dc:creator>
  <cp:lastModifiedBy>Koen Hillen</cp:lastModifiedBy>
  <dcterms:created xsi:type="dcterms:W3CDTF">2015-06-05T18:17:20Z</dcterms:created>
  <dcterms:modified xsi:type="dcterms:W3CDTF">2022-11-02T11:57:25Z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0x010100F93B4D58F265D248B7BE57BF0E13A43E</vt:lpwstr>
  </property>
</Properties>
</file>